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50-РЗ от 27.12.2024\"/>
    </mc:Choice>
  </mc:AlternateContent>
  <bookViews>
    <workbookView xWindow="0" yWindow="0" windowWidth="28800" windowHeight="12345"/>
  </bookViews>
  <sheets>
    <sheet name="прил 11" sheetId="4" r:id="rId1"/>
  </sheets>
  <definedNames>
    <definedName name="_xlnm._FilterDatabase" localSheetId="0" hidden="1">'прил 11'!$A$12:$J$108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4" l="1"/>
  <c r="F107" i="4" l="1"/>
  <c r="F105" i="4"/>
  <c r="F104" i="4" l="1"/>
  <c r="F80" i="4"/>
  <c r="F70" i="4"/>
  <c r="F59" i="4"/>
  <c r="F14" i="4"/>
  <c r="F86" i="4" l="1"/>
  <c r="H44" i="4"/>
  <c r="G44" i="4"/>
  <c r="F44" i="4"/>
  <c r="G102" i="4" l="1"/>
  <c r="H102" i="4"/>
  <c r="F102" i="4"/>
  <c r="G98" i="4"/>
  <c r="H98" i="4"/>
  <c r="F98" i="4"/>
  <c r="G95" i="4"/>
  <c r="H95" i="4"/>
  <c r="F95" i="4"/>
  <c r="G86" i="4"/>
  <c r="H86" i="4"/>
  <c r="G47" i="4"/>
  <c r="H47" i="4"/>
  <c r="F47" i="4"/>
  <c r="G39" i="4" l="1"/>
  <c r="H39" i="4"/>
  <c r="F39" i="4"/>
  <c r="F31" i="4"/>
  <c r="G31" i="4"/>
  <c r="H31" i="4"/>
  <c r="G22" i="4"/>
  <c r="H22" i="4"/>
  <c r="F22" i="4"/>
  <c r="H15" i="4"/>
  <c r="G15" i="4"/>
  <c r="G78" i="4" l="1"/>
  <c r="H78" i="4"/>
  <c r="F78" i="4"/>
  <c r="G70" i="4"/>
  <c r="H70" i="4"/>
  <c r="G80" i="4"/>
  <c r="H80" i="4"/>
  <c r="G59" i="4"/>
  <c r="H59" i="4"/>
  <c r="G56" i="4"/>
  <c r="H56" i="4"/>
  <c r="F56" i="4"/>
  <c r="G50" i="4"/>
  <c r="H50" i="4"/>
  <c r="F50" i="4"/>
  <c r="G27" i="4"/>
  <c r="H27" i="4"/>
  <c r="F27" i="4"/>
  <c r="G100" i="4"/>
  <c r="H100" i="4"/>
  <c r="F100" i="4"/>
  <c r="F21" i="4" l="1"/>
  <c r="H21" i="4"/>
  <c r="G21" i="4"/>
  <c r="F76" i="4"/>
  <c r="F58" i="4" s="1"/>
  <c r="G76" i="4"/>
  <c r="H76" i="4"/>
  <c r="H58" i="4" l="1"/>
  <c r="G58" i="4"/>
  <c r="H105" i="4" l="1"/>
  <c r="G105" i="4"/>
  <c r="G107" i="4" l="1"/>
  <c r="G104" i="4" s="1"/>
  <c r="H107" i="4"/>
  <c r="H104" i="4" s="1"/>
  <c r="H14" i="4"/>
  <c r="H92" i="4"/>
  <c r="H85" i="4" s="1"/>
  <c r="G14" i="4"/>
  <c r="G92" i="4"/>
  <c r="G85" i="4" s="1"/>
  <c r="F92" i="4"/>
  <c r="F85" i="4" s="1"/>
  <c r="H13" i="4" l="1"/>
  <c r="G13" i="4"/>
  <c r="F13" i="4" l="1"/>
</calcChain>
</file>

<file path=xl/sharedStrings.xml><?xml version="1.0" encoding="utf-8"?>
<sst xmlns="http://schemas.openxmlformats.org/spreadsheetml/2006/main" count="401" uniqueCount="189">
  <si>
    <t>910</t>
  </si>
  <si>
    <t>04</t>
  </si>
  <si>
    <t>08</t>
  </si>
  <si>
    <t>09</t>
  </si>
  <si>
    <t>05</t>
  </si>
  <si>
    <t>01</t>
  </si>
  <si>
    <t>02</t>
  </si>
  <si>
    <t>03</t>
  </si>
  <si>
    <t>13</t>
  </si>
  <si>
    <t>932</t>
  </si>
  <si>
    <t>12</t>
  </si>
  <si>
    <t>07</t>
  </si>
  <si>
    <t>10</t>
  </si>
  <si>
    <t>949</t>
  </si>
  <si>
    <t>99 9 00 71210</t>
  </si>
  <si>
    <t>957</t>
  </si>
  <si>
    <t>11 2 A2 74300</t>
  </si>
  <si>
    <t>961</t>
  </si>
  <si>
    <t>966</t>
  </si>
  <si>
    <t>973</t>
  </si>
  <si>
    <t>06</t>
  </si>
  <si>
    <t>983</t>
  </si>
  <si>
    <t>99 9 00 71220</t>
  </si>
  <si>
    <t>992</t>
  </si>
  <si>
    <t>90 9 00 51200</t>
  </si>
  <si>
    <t>14</t>
  </si>
  <si>
    <t>Наименование</t>
  </si>
  <si>
    <t>Целевая статья</t>
  </si>
  <si>
    <t>Министерство</t>
  </si>
  <si>
    <t>Всего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</si>
  <si>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</si>
  <si>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</si>
  <si>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Дотации на поддержку мер по обеспечению сбалансированности бюджетов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</si>
  <si>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</si>
  <si>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</si>
  <si>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</si>
  <si>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</si>
  <si>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</si>
  <si>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</si>
  <si>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Субвенции бюджетам муниципальных образований на содержание отделов опеки и попечительства</t>
  </si>
  <si>
    <t>Субвенции бюджетам муниципальных образований на выплату ежемесячного вознаграждения приемным родителям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</si>
  <si>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</si>
  <si>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содержание комиссий по делам несовершеннолетних и защите их прав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</si>
  <si>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</si>
  <si>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Государственная судебная власть</t>
  </si>
  <si>
    <t>90 0 00 00000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</si>
  <si>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</si>
  <si>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функций иных органов государственной власти</t>
  </si>
  <si>
    <t>99 0 00 00000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</si>
  <si>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</si>
  <si>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</si>
  <si>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Государственная программа Кабардино-Балкарской Республики "Культура Кабардино-Балкарии"</t>
  </si>
  <si>
    <t>11 0 00 00000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</si>
  <si>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</si>
  <si>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</si>
  <si>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</si>
  <si>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</si>
  <si>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</si>
  <si>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Субсидии на реализацию мероприятий по обеспечению жильем молодых семей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</si>
  <si>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</si>
  <si>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Государственная поддержка отрасли культуры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</si>
  <si>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</si>
  <si>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</si>
  <si>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2024 год</t>
  </si>
  <si>
    <t>Раздел I. Дотации бюджетам муниципальных образований</t>
  </si>
  <si>
    <t>Раздел III. Субвенции бюджетам муниципальных образований</t>
  </si>
  <si>
    <t xml:space="preserve">Раздел IV. Иные межбюджетные трансферты бюджетам муниципальных образований   </t>
  </si>
  <si>
    <t>Раздел</t>
  </si>
  <si>
    <t>Подраздел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</si>
  <si>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</si>
  <si>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</si>
  <si>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Субсидии бюджетам муниципальных образований на проведение комплексных кадастровых работ</t>
  </si>
  <si>
    <t>2025 год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</si>
  <si>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</si>
  <si>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</si>
  <si>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</si>
  <si>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</si>
  <si>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Раздел V. Межбюджетные трансферты бюджету Фонда пенсионного и социального страхования Российской Федерации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</si>
  <si>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</si>
  <si>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Развитие сети учреждений культурно-досугового типа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</si>
  <si>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</si>
  <si>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Государственная программа Кабардино-Балкарской Республики "Формирование современной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</si>
  <si>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</si>
  <si>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</si>
  <si>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02 4 01 70130</t>
  </si>
  <si>
    <t>02 4 01 77000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</si>
  <si>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</si>
  <si>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</si>
  <si>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</si>
  <si>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</si>
  <si>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Развитие транспортной инфраструктуры на сельских территориях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</si>
  <si>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</si>
  <si>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Раздел II. Субсидии бюджетам муниципальных образований</t>
  </si>
  <si>
    <t>2026 год</t>
  </si>
  <si>
    <t>Реализация мероприятий по модернизации школьных систем образования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</si>
  <si>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</si>
  <si>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7393R</t>
  </si>
  <si>
    <t>Обеспечение комплексного развития сельских территорий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</si>
  <si>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</si>
  <si>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</si>
  <si>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Реализация программы комплексного развития молодежной политики "Регион для молодых"</t>
  </si>
  <si>
    <t>52 2 EГ 51160</t>
  </si>
  <si>
    <t>991</t>
  </si>
  <si>
    <t>24 2 06 73000</t>
  </si>
  <si>
    <t>48 2 05 R3720</t>
  </si>
  <si>
    <t>99 9 00 59300</t>
  </si>
  <si>
    <t>921</t>
  </si>
  <si>
    <t>48 2 04 R5760</t>
  </si>
  <si>
    <t>05 2 F3 67483</t>
  </si>
  <si>
    <t>05 2 F3 67484</t>
  </si>
  <si>
    <t>40 2 F2 55550</t>
  </si>
  <si>
    <t>40 2 F2 54240</t>
  </si>
  <si>
    <t>05 2 01 R4970</t>
  </si>
  <si>
    <t>11</t>
  </si>
  <si>
    <t>11 3 01 R2990</t>
  </si>
  <si>
    <t>11 2 01 R5190</t>
  </si>
  <si>
    <t>11 2 03 R4670</t>
  </si>
  <si>
    <t>11 2 A1 54540</t>
  </si>
  <si>
    <t>11 2 A1 55130</t>
  </si>
  <si>
    <t>11 2 A1 55190</t>
  </si>
  <si>
    <t>11 2 A2 55190</t>
  </si>
  <si>
    <t>11 2 A3 54530</t>
  </si>
  <si>
    <t>03 4 98 72010</t>
  </si>
  <si>
    <t>03 4 05 31460</t>
  </si>
  <si>
    <t>07 4 01 52900</t>
  </si>
  <si>
    <t>38 2 4F R5110</t>
  </si>
  <si>
    <t>02 4 01 79990</t>
  </si>
  <si>
    <t>02 4 01 70880</t>
  </si>
  <si>
    <t>02 4 01 75180</t>
  </si>
  <si>
    <t>02 2 01 R7500</t>
  </si>
  <si>
    <t>02 4 01 71270</t>
  </si>
  <si>
    <t>02 4 01 75190</t>
  </si>
  <si>
    <t>02 4 03 77000</t>
  </si>
  <si>
    <t>02 4 01 R3030</t>
  </si>
  <si>
    <t>02 4 01 R3040</t>
  </si>
  <si>
    <t>02 4 03 70130</t>
  </si>
  <si>
    <t>02 2 EВ 51790</t>
  </si>
  <si>
    <t>03 4 98 72020</t>
  </si>
  <si>
    <t>03 4 11 70090</t>
  </si>
  <si>
    <t>03 4 11 70190</t>
  </si>
  <si>
    <t>03 4 11 F2600</t>
  </si>
  <si>
    <t>03 4 11 70100</t>
  </si>
  <si>
    <t>03 4 11 70110</t>
  </si>
  <si>
    <t>99 9 00 51180</t>
  </si>
  <si>
    <t>39 4 01 70020</t>
  </si>
  <si>
    <t>39 4 01 70040</t>
  </si>
  <si>
    <t>39 4 01 70010</t>
  </si>
  <si>
    <t>40 0 00 00000</t>
  </si>
  <si>
    <t>Дотации на выравнивание бюджетной обеспеченности муниципальных районов (городских округов)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</si>
  <si>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</si>
  <si>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Создание модельных муниципальных библиотек</t>
  </si>
  <si>
    <t>Субсидии бюджетам муниципальных образований на формирование муниципальных дорожных фондов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</si>
  <si>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</si>
  <si>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</si>
  <si>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</si>
  <si>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N 273-ФЗ "Об образовании в Российской Федерации" в части оплаты труда работников общеобразовательных и дошкольных организаций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</si>
  <si>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</si>
  <si>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</si>
  <si>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</si>
  <si>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39 4 05 75491</t>
  </si>
  <si>
    <t>99 9 00 75490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</si>
  <si>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</si>
  <si>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Дотации (гранты) местным бюджетам для поощрения муниципальных управленческих команд</t>
  </si>
  <si>
    <t>02 2 99 72550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</si>
  <si>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</si>
  <si>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24 2 06 73010</t>
  </si>
  <si>
    <t>24 2 06 73020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</si>
  <si>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</si>
  <si>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Субсидии бюджетам муниципальных образований на реализацию мероприятий в сфере дорожного хозяйства</t>
  </si>
  <si>
    <t>40 2 F2 Д5550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</si>
  <si>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</si>
  <si>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</si>
  <si>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24 2 R7 90000</t>
  </si>
  <si>
    <t>Финансовое обеспечение выполнения функций государственных органов, оказания услуг и выполнения работ</t>
  </si>
  <si>
    <t>55 0 00 00000</t>
  </si>
  <si>
    <t>55 2 J1 55580</t>
  </si>
  <si>
    <t>974</t>
  </si>
  <si>
    <t>Расходы на достижение показателей государственной программы Российской Федерации "Развитие туризма"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</si>
  <si>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</si>
  <si>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38 2 4F Д5110</t>
  </si>
  <si>
    <t>02 2 EВ А1790</t>
  </si>
  <si>
    <t>Создание виртуальных концертных залов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</si>
  <si>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</si>
  <si>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</si>
  <si>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39 4 05 53990</t>
  </si>
  <si>
    <t>Дотации на премирование победителей Всероссийского конкурса "Лучшая муниципальная практика"</t>
  </si>
  <si>
    <t>ПРИЛОЖЕНИЕ № 11
к Закону
Кабардино-Балкарской Республики
«О республиканском бюджете
Кабардино-Балкарской Республики на 2024 год
и на плановый период 2025 и 2026 годов»</t>
  </si>
  <si>
    <t>БЮДЖЕТНЫЕ АССИГНОВАНИЯ 
на предоставление межбюджетных трансфертов 
другим бюджетам бюджетной системы Российской Федерации
на 2024 год и на плановый 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</si>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</sst>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0" xfId="0" applyFont="1"/>
    <xf numFmtId="49" fontId="3" fillId="0" borderId="0" xfId="0" applyNumberFormat="1" applyFont="1" applyFill="1" applyAlignment="1">
      <alignment wrapText="1"/>
    </xf>
    <xf numFmtId="49" fontId="3" fillId="0" borderId="0" xfId="0" applyNumberFormat="1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0" fontId="3" fillId="0" borderId="0" xfId="0" applyFont="1" applyFill="1"/>
    <xf numFmtId="164" fontId="3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1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08"/>
  <sheetViews>
    <sheetView tabSelected="1" topLeftCell="A4" zoomScaleNormal="100" workbookViewId="0">
      <selection activeCell="J12" sqref="J12"/>
    </sheetView>
  </sheetViews>
  <sheetFormatPr defaultRowHeight="15.75" x14ac:dyDescent="0.25"/>
  <cols>
    <col min="1" max="1" width="69.5703125" style="2" customWidth="1"/>
    <col min="2" max="2" width="14.7109375" style="3" customWidth="1"/>
    <col min="3" max="5" width="9.140625" style="3"/>
    <col min="6" max="6" width="15.140625" style="4" customWidth="1"/>
    <col min="7" max="7" width="16.140625" style="4" customWidth="1"/>
    <col min="8" max="8" width="15.5703125" style="4" customWidth="1"/>
    <col min="9" max="16384" width="9.140625" style="7"/>
  </cols>
  <sheetData>
    <row r="1" spans="1:8" ht="37.5" customHeight="1" x14ac:dyDescent="0.25">
      <c r="G1" s="5" t="s">
        <v>186</v>
      </c>
      <c r="H1" s="6"/>
    </row>
    <row r="2" spans="1:8" ht="37.5" customHeight="1" x14ac:dyDescent="0.25">
      <c r="G2" s="6"/>
      <c r="H2" s="6"/>
    </row>
    <row r="3" spans="1:8" ht="36" customHeight="1" x14ac:dyDescent="0.25">
      <c r="G3" s="6"/>
      <c r="H3" s="6"/>
    </row>
    <row r="4" spans="1:8" x14ac:dyDescent="0.25">
      <c r="G4" s="6"/>
      <c r="H4" s="6"/>
    </row>
    <row r="5" spans="1:8" x14ac:dyDescent="0.25">
      <c r="G5" s="6"/>
      <c r="H5" s="6"/>
    </row>
    <row r="6" spans="1:8" x14ac:dyDescent="0.25">
      <c r="A6" s="16" t="s">
        <v>187</v>
      </c>
      <c r="B6" s="16"/>
      <c r="C6" s="16"/>
      <c r="D6" s="16"/>
      <c r="E6" s="16"/>
      <c r="F6" s="16"/>
      <c r="G6" s="16"/>
      <c r="H6" s="16"/>
    </row>
    <row r="7" spans="1:8" x14ac:dyDescent="0.25">
      <c r="A7" s="16"/>
      <c r="B7" s="16"/>
      <c r="C7" s="16"/>
      <c r="D7" s="16"/>
      <c r="E7" s="16"/>
      <c r="F7" s="16"/>
      <c r="G7" s="16"/>
      <c r="H7" s="16"/>
    </row>
    <row r="8" spans="1:8" x14ac:dyDescent="0.25">
      <c r="A8" s="16"/>
      <c r="B8" s="16"/>
      <c r="C8" s="16"/>
      <c r="D8" s="16"/>
      <c r="E8" s="16"/>
      <c r="F8" s="16"/>
      <c r="G8" s="16"/>
      <c r="H8" s="16"/>
    </row>
    <row r="9" spans="1:8" x14ac:dyDescent="0.25">
      <c r="A9" s="16"/>
      <c r="B9" s="16"/>
      <c r="C9" s="16"/>
      <c r="D9" s="16"/>
      <c r="E9" s="16"/>
      <c r="F9" s="16"/>
      <c r="G9" s="16"/>
      <c r="H9" s="16"/>
    </row>
    <row r="10" spans="1:8" x14ac:dyDescent="0.25">
      <c r="A10" s="16"/>
      <c r="B10" s="16"/>
      <c r="C10" s="16"/>
      <c r="D10" s="16"/>
      <c r="E10" s="16"/>
      <c r="F10" s="16"/>
      <c r="G10" s="16"/>
      <c r="H10" s="16"/>
    </row>
    <row r="11" spans="1:8" x14ac:dyDescent="0.25">
      <c r="F11" s="8"/>
      <c r="G11" s="8"/>
      <c r="H11" s="1" t="s">
        <v>188</v>
      </c>
    </row>
    <row r="12" spans="1:8" s="11" customFormat="1" ht="31.5" x14ac:dyDescent="0.25">
      <c r="A12" s="9" t="s">
        <v>26</v>
      </c>
      <c r="B12" s="9" t="s">
        <v>27</v>
      </c>
      <c r="C12" s="9" t="s">
        <v>67</v>
      </c>
      <c r="D12" s="9" t="s">
        <v>68</v>
      </c>
      <c r="E12" s="9" t="s">
        <v>28</v>
      </c>
      <c r="F12" s="10" t="s">
        <v>63</v>
      </c>
      <c r="G12" s="10" t="s">
        <v>72</v>
      </c>
      <c r="H12" s="10" t="s">
        <v>93</v>
      </c>
    </row>
    <row r="13" spans="1:8" x14ac:dyDescent="0.25">
      <c r="A13" s="12" t="s">
        <v>29</v>
      </c>
      <c r="B13" s="13"/>
      <c r="C13" s="13"/>
      <c r="D13" s="13"/>
      <c r="E13" s="13"/>
      <c r="F13" s="14">
        <f>F14+F21+F58+F85+F104</f>
        <v>19500417.971730001</v>
      </c>
      <c r="G13" s="14">
        <f t="shared" ref="G13:H13" si="0">G14+G21+G58+G85+G104</f>
        <v>14987409.17238</v>
      </c>
      <c r="H13" s="14">
        <f t="shared" si="0"/>
        <v>17132330.675209999</v>
      </c>
    </row>
    <row r="14" spans="1:8" x14ac:dyDescent="0.25">
      <c r="A14" s="12" t="s">
        <v>64</v>
      </c>
      <c r="B14" s="13"/>
      <c r="C14" s="13"/>
      <c r="D14" s="13"/>
      <c r="E14" s="13"/>
      <c r="F14" s="14">
        <f>F15</f>
        <v>783898.16999999993</v>
      </c>
      <c r="G14" s="14">
        <f>G15</f>
        <v>606080.46</v>
      </c>
      <c r="H14" s="14">
        <f>H15</f>
        <v>606080.46</v>
      </c>
    </row>
    <row r="15" spans="1:8" ht="63" x14ac:dyDescent="0.25">
      <c r="A15" s="15" t="s">
        <v>30</v>
      </c>
      <c r="B15" s="13" t="s">
        <v>31</v>
      </c>
      <c r="C15" s="13"/>
      <c r="D15" s="13"/>
      <c r="E15" s="13"/>
      <c r="F15" s="14">
        <f>SUM(F16:F20)</f>
        <v>783898.16999999993</v>
      </c>
      <c r="G15" s="14">
        <f>SUM(G16:G20)</f>
        <v>606080.46</v>
      </c>
      <c r="H15" s="14">
        <f>SUM(H16:H20)</f>
        <v>606080.46</v>
      </c>
    </row>
    <row r="16" spans="1:8" ht="31.5" x14ac:dyDescent="0.25">
      <c r="A16" s="12" t="s">
        <v>148</v>
      </c>
      <c r="B16" s="13" t="s">
        <v>144</v>
      </c>
      <c r="C16" s="13" t="s">
        <v>25</v>
      </c>
      <c r="D16" s="13" t="s">
        <v>5</v>
      </c>
      <c r="E16" s="13" t="s">
        <v>23</v>
      </c>
      <c r="F16" s="14">
        <v>596619.05999999994</v>
      </c>
      <c r="G16" s="14">
        <v>606080.46</v>
      </c>
      <c r="H16" s="14">
        <v>606080.46</v>
      </c>
    </row>
    <row r="17" spans="1:8" ht="20.25" customHeight="1" x14ac:dyDescent="0.25">
      <c r="A17" s="12" t="s">
        <v>32</v>
      </c>
      <c r="B17" s="13" t="s">
        <v>145</v>
      </c>
      <c r="C17" s="13" t="s">
        <v>25</v>
      </c>
      <c r="D17" s="13" t="s">
        <v>6</v>
      </c>
      <c r="E17" s="13" t="s">
        <v>23</v>
      </c>
      <c r="F17" s="14">
        <v>86335.5</v>
      </c>
      <c r="G17" s="14">
        <v>0</v>
      </c>
      <c r="H17" s="14">
        <v>0</v>
      </c>
    </row>
    <row r="18" spans="1:8" ht="36.75" customHeight="1" x14ac:dyDescent="0.25">
      <c r="A18" s="12" t="s">
        <v>185</v>
      </c>
      <c r="B18" s="13" t="s">
        <v>184</v>
      </c>
      <c r="C18" s="13" t="s">
        <v>25</v>
      </c>
      <c r="D18" s="13" t="s">
        <v>6</v>
      </c>
      <c r="E18" s="13" t="s">
        <v>23</v>
      </c>
      <c r="F18" s="14">
        <v>50505.05</v>
      </c>
      <c r="G18" s="14">
        <v>0</v>
      </c>
      <c r="H18" s="14">
        <v>0</v>
      </c>
    </row>
    <row r="19" spans="1:8" ht="47.25" x14ac:dyDescent="0.25">
      <c r="A19" s="12" t="s">
        <v>161</v>
      </c>
      <c r="B19" s="13" t="s">
        <v>159</v>
      </c>
      <c r="C19" s="13" t="s">
        <v>25</v>
      </c>
      <c r="D19" s="13" t="s">
        <v>6</v>
      </c>
      <c r="E19" s="13" t="s">
        <v>23</v>
      </c>
      <c r="F19" s="14">
        <v>5610.7</v>
      </c>
      <c r="G19" s="14">
        <v>0</v>
      </c>
      <c r="H19" s="14">
        <v>0</v>
      </c>
    </row>
    <row r="20" spans="1:8" ht="31.5" x14ac:dyDescent="0.25">
      <c r="A20" s="12" t="s">
        <v>162</v>
      </c>
      <c r="B20" s="13" t="s">
        <v>160</v>
      </c>
      <c r="C20" s="13" t="s">
        <v>25</v>
      </c>
      <c r="D20" s="13" t="s">
        <v>6</v>
      </c>
      <c r="E20" s="13" t="s">
        <v>23</v>
      </c>
      <c r="F20" s="14">
        <v>44827.86</v>
      </c>
      <c r="G20" s="14">
        <v>0</v>
      </c>
      <c r="H20" s="14">
        <v>0</v>
      </c>
    </row>
    <row r="21" spans="1:8" x14ac:dyDescent="0.25">
      <c r="A21" s="12" t="s">
        <v>92</v>
      </c>
      <c r="B21" s="13"/>
      <c r="C21" s="13"/>
      <c r="D21" s="13"/>
      <c r="E21" s="13"/>
      <c r="F21" s="14">
        <f>F22+F27+F31+F39+F44+F47+F50+F56</f>
        <v>4530409.4849300003</v>
      </c>
      <c r="G21" s="14">
        <f t="shared" ref="G21:H21" si="1">G22+G27+G31+G39+G44+G47+G50+G56</f>
        <v>3267915.1823800006</v>
      </c>
      <c r="H21" s="14">
        <f t="shared" si="1"/>
        <v>5392322.9552099993</v>
      </c>
    </row>
    <row r="22" spans="1:8" ht="31.5" x14ac:dyDescent="0.25">
      <c r="A22" s="15" t="s">
        <v>33</v>
      </c>
      <c r="B22" s="13" t="s">
        <v>34</v>
      </c>
      <c r="C22" s="13"/>
      <c r="D22" s="13"/>
      <c r="E22" s="13"/>
      <c r="F22" s="14">
        <f>SUM(F23:F26)</f>
        <v>1411106.9708799999</v>
      </c>
      <c r="G22" s="14">
        <f t="shared" ref="G22:H22" si="2">SUM(G23:G26)</f>
        <v>1285716.21</v>
      </c>
      <c r="H22" s="14">
        <f t="shared" si="2"/>
        <v>3586688.14</v>
      </c>
    </row>
    <row r="23" spans="1:8" ht="21.75" customHeight="1" x14ac:dyDescent="0.25">
      <c r="A23" s="12" t="s">
        <v>94</v>
      </c>
      <c r="B23" s="13" t="s">
        <v>129</v>
      </c>
      <c r="C23" s="13" t="s">
        <v>11</v>
      </c>
      <c r="D23" s="13" t="s">
        <v>6</v>
      </c>
      <c r="E23" s="13" t="s">
        <v>19</v>
      </c>
      <c r="F23" s="14">
        <v>759341.76000000013</v>
      </c>
      <c r="G23" s="14">
        <v>758702.2</v>
      </c>
      <c r="H23" s="14">
        <v>3070650.7</v>
      </c>
    </row>
    <row r="24" spans="1:8" ht="47.25" x14ac:dyDescent="0.25">
      <c r="A24" s="12" t="s">
        <v>164</v>
      </c>
      <c r="B24" s="13" t="s">
        <v>163</v>
      </c>
      <c r="C24" s="13" t="s">
        <v>11</v>
      </c>
      <c r="D24" s="13" t="s">
        <v>5</v>
      </c>
      <c r="E24" s="13" t="s">
        <v>19</v>
      </c>
      <c r="F24" s="14">
        <v>74758</v>
      </c>
      <c r="G24" s="14">
        <v>0</v>
      </c>
      <c r="H24" s="14">
        <v>0</v>
      </c>
    </row>
    <row r="25" spans="1:8" ht="63" x14ac:dyDescent="0.25">
      <c r="A25" s="12" t="s">
        <v>74</v>
      </c>
      <c r="B25" s="13" t="s">
        <v>73</v>
      </c>
      <c r="C25" s="13" t="s">
        <v>11</v>
      </c>
      <c r="D25" s="13" t="s">
        <v>6</v>
      </c>
      <c r="E25" s="13" t="s">
        <v>19</v>
      </c>
      <c r="F25" s="14">
        <v>19977.739999999998</v>
      </c>
      <c r="G25" s="14">
        <v>0</v>
      </c>
      <c r="H25" s="14">
        <v>0</v>
      </c>
    </row>
    <row r="26" spans="1:8" ht="47.25" x14ac:dyDescent="0.25">
      <c r="A26" s="12" t="s">
        <v>55</v>
      </c>
      <c r="B26" s="13" t="s">
        <v>134</v>
      </c>
      <c r="C26" s="13" t="s">
        <v>11</v>
      </c>
      <c r="D26" s="13" t="s">
        <v>6</v>
      </c>
      <c r="E26" s="13" t="s">
        <v>19</v>
      </c>
      <c r="F26" s="14">
        <v>557029.47087999992</v>
      </c>
      <c r="G26" s="14">
        <v>527014.01</v>
      </c>
      <c r="H26" s="14">
        <v>516037.44</v>
      </c>
    </row>
    <row r="27" spans="1:8" ht="47.25" x14ac:dyDescent="0.25">
      <c r="A27" s="15" t="s">
        <v>56</v>
      </c>
      <c r="B27" s="13" t="s">
        <v>57</v>
      </c>
      <c r="C27" s="13"/>
      <c r="D27" s="13"/>
      <c r="E27" s="13"/>
      <c r="F27" s="14">
        <f>SUM(F28:F30)</f>
        <v>347705.74719999998</v>
      </c>
      <c r="G27" s="14">
        <f t="shared" ref="G27:H27" si="3">SUM(G28:G30)</f>
        <v>25965.599999999999</v>
      </c>
      <c r="H27" s="14">
        <f t="shared" si="3"/>
        <v>26489.8</v>
      </c>
    </row>
    <row r="28" spans="1:8" ht="31.5" x14ac:dyDescent="0.25">
      <c r="A28" s="12" t="s">
        <v>58</v>
      </c>
      <c r="B28" s="13" t="s">
        <v>112</v>
      </c>
      <c r="C28" s="13" t="s">
        <v>12</v>
      </c>
      <c r="D28" s="13" t="s">
        <v>1</v>
      </c>
      <c r="E28" s="13" t="s">
        <v>9</v>
      </c>
      <c r="F28" s="14">
        <v>25793.5</v>
      </c>
      <c r="G28" s="14">
        <v>25965.599999999999</v>
      </c>
      <c r="H28" s="14">
        <v>26489.8</v>
      </c>
    </row>
    <row r="29" spans="1:8" ht="63" x14ac:dyDescent="0.25">
      <c r="A29" s="12" t="s">
        <v>59</v>
      </c>
      <c r="B29" s="13" t="s">
        <v>108</v>
      </c>
      <c r="C29" s="13" t="s">
        <v>4</v>
      </c>
      <c r="D29" s="13" t="s">
        <v>5</v>
      </c>
      <c r="E29" s="13" t="s">
        <v>9</v>
      </c>
      <c r="F29" s="14">
        <v>69362.917199999996</v>
      </c>
      <c r="G29" s="14">
        <v>0</v>
      </c>
      <c r="H29" s="14">
        <v>0</v>
      </c>
    </row>
    <row r="30" spans="1:8" ht="63" x14ac:dyDescent="0.25">
      <c r="A30" s="12" t="s">
        <v>59</v>
      </c>
      <c r="B30" s="13" t="s">
        <v>109</v>
      </c>
      <c r="C30" s="13" t="s">
        <v>4</v>
      </c>
      <c r="D30" s="13" t="s">
        <v>5</v>
      </c>
      <c r="E30" s="13" t="s">
        <v>9</v>
      </c>
      <c r="F30" s="14">
        <v>252549.33000000002</v>
      </c>
      <c r="G30" s="14">
        <v>0</v>
      </c>
      <c r="H30" s="14">
        <v>0</v>
      </c>
    </row>
    <row r="31" spans="1:8" ht="31.5" x14ac:dyDescent="0.25">
      <c r="A31" s="15" t="s">
        <v>51</v>
      </c>
      <c r="B31" s="13" t="s">
        <v>52</v>
      </c>
      <c r="C31" s="13"/>
      <c r="D31" s="13"/>
      <c r="E31" s="13"/>
      <c r="F31" s="14">
        <f>SUM(F32:F38)</f>
        <v>148103.35219000001</v>
      </c>
      <c r="G31" s="14">
        <f>SUM(G32:G38)</f>
        <v>9685.5</v>
      </c>
      <c r="H31" s="14">
        <f>SUM(H32:H38)</f>
        <v>9859.1</v>
      </c>
    </row>
    <row r="32" spans="1:8" x14ac:dyDescent="0.25">
      <c r="A32" s="12" t="s">
        <v>60</v>
      </c>
      <c r="B32" s="13" t="s">
        <v>115</v>
      </c>
      <c r="C32" s="13" t="s">
        <v>2</v>
      </c>
      <c r="D32" s="13" t="s">
        <v>5</v>
      </c>
      <c r="E32" s="13" t="s">
        <v>15</v>
      </c>
      <c r="F32" s="14">
        <v>3090.2501700000003</v>
      </c>
      <c r="G32" s="14">
        <v>3996.9</v>
      </c>
      <c r="H32" s="14">
        <v>4101.4000000000005</v>
      </c>
    </row>
    <row r="33" spans="1:8" ht="47.25" x14ac:dyDescent="0.25">
      <c r="A33" s="12" t="s">
        <v>149</v>
      </c>
      <c r="B33" s="13" t="s">
        <v>116</v>
      </c>
      <c r="C33" s="13" t="s">
        <v>2</v>
      </c>
      <c r="D33" s="13" t="s">
        <v>5</v>
      </c>
      <c r="E33" s="13" t="s">
        <v>15</v>
      </c>
      <c r="F33" s="14">
        <v>5719.4</v>
      </c>
      <c r="G33" s="14">
        <v>5688.5999999999995</v>
      </c>
      <c r="H33" s="14">
        <v>5757.7</v>
      </c>
    </row>
    <row r="34" spans="1:8" x14ac:dyDescent="0.25">
      <c r="A34" s="12" t="s">
        <v>79</v>
      </c>
      <c r="B34" s="13" t="s">
        <v>118</v>
      </c>
      <c r="C34" s="13" t="s">
        <v>2</v>
      </c>
      <c r="D34" s="13" t="s">
        <v>5</v>
      </c>
      <c r="E34" s="13" t="s">
        <v>15</v>
      </c>
      <c r="F34" s="14">
        <v>73423</v>
      </c>
      <c r="G34" s="14">
        <v>0</v>
      </c>
      <c r="H34" s="14">
        <v>0</v>
      </c>
    </row>
    <row r="35" spans="1:8" x14ac:dyDescent="0.25">
      <c r="A35" s="12" t="s">
        <v>60</v>
      </c>
      <c r="B35" s="13" t="s">
        <v>119</v>
      </c>
      <c r="C35" s="13" t="s">
        <v>2</v>
      </c>
      <c r="D35" s="13" t="s">
        <v>5</v>
      </c>
      <c r="E35" s="13" t="s">
        <v>15</v>
      </c>
      <c r="F35" s="14">
        <v>11540.202019999999</v>
      </c>
      <c r="G35" s="14">
        <v>0</v>
      </c>
      <c r="H35" s="14">
        <v>0</v>
      </c>
    </row>
    <row r="36" spans="1:8" x14ac:dyDescent="0.25">
      <c r="A36" s="12" t="s">
        <v>60</v>
      </c>
      <c r="B36" s="13" t="s">
        <v>120</v>
      </c>
      <c r="C36" s="13" t="s">
        <v>2</v>
      </c>
      <c r="D36" s="13" t="s">
        <v>5</v>
      </c>
      <c r="E36" s="13" t="s">
        <v>15</v>
      </c>
      <c r="F36" s="14">
        <v>606.1</v>
      </c>
      <c r="G36" s="14">
        <v>0</v>
      </c>
      <c r="H36" s="14">
        <v>0</v>
      </c>
    </row>
    <row r="37" spans="1:8" x14ac:dyDescent="0.25">
      <c r="A37" s="12" t="s">
        <v>181</v>
      </c>
      <c r="B37" s="13" t="s">
        <v>121</v>
      </c>
      <c r="C37" s="13" t="s">
        <v>2</v>
      </c>
      <c r="D37" s="13" t="s">
        <v>5</v>
      </c>
      <c r="E37" s="13" t="s">
        <v>15</v>
      </c>
      <c r="F37" s="14">
        <v>606.1</v>
      </c>
      <c r="G37" s="14">
        <v>0</v>
      </c>
      <c r="H37" s="14">
        <v>0</v>
      </c>
    </row>
    <row r="38" spans="1:8" ht="47.25" x14ac:dyDescent="0.25">
      <c r="A38" s="12" t="s">
        <v>80</v>
      </c>
      <c r="B38" s="13" t="s">
        <v>114</v>
      </c>
      <c r="C38" s="13" t="s">
        <v>4</v>
      </c>
      <c r="D38" s="13" t="s">
        <v>7</v>
      </c>
      <c r="E38" s="13" t="s">
        <v>15</v>
      </c>
      <c r="F38" s="14">
        <v>53118.3</v>
      </c>
      <c r="G38" s="14">
        <v>0</v>
      </c>
      <c r="H38" s="14">
        <v>0</v>
      </c>
    </row>
    <row r="39" spans="1:8" ht="47.25" x14ac:dyDescent="0.25">
      <c r="A39" s="15" t="s">
        <v>53</v>
      </c>
      <c r="B39" s="13" t="s">
        <v>54</v>
      </c>
      <c r="C39" s="13"/>
      <c r="D39" s="13"/>
      <c r="E39" s="13"/>
      <c r="F39" s="14">
        <f>SUM(F40:F43)</f>
        <v>2079564.7646599999</v>
      </c>
      <c r="G39" s="14">
        <f t="shared" ref="G39:H39" si="4">SUM(G40:G43)</f>
        <v>1690038.7723800002</v>
      </c>
      <c r="H39" s="14">
        <f t="shared" si="4"/>
        <v>1746679.61521</v>
      </c>
    </row>
    <row r="40" spans="1:8" ht="31.5" x14ac:dyDescent="0.25">
      <c r="A40" s="12" t="s">
        <v>151</v>
      </c>
      <c r="B40" s="13" t="s">
        <v>103</v>
      </c>
      <c r="C40" s="13" t="s">
        <v>1</v>
      </c>
      <c r="D40" s="13" t="s">
        <v>3</v>
      </c>
      <c r="E40" s="13" t="s">
        <v>0</v>
      </c>
      <c r="F40" s="14">
        <v>888472.94716999994</v>
      </c>
      <c r="G40" s="14">
        <v>1690038.7723800002</v>
      </c>
      <c r="H40" s="14">
        <v>1746679.61521</v>
      </c>
    </row>
    <row r="41" spans="1:8" ht="47.25" x14ac:dyDescent="0.25">
      <c r="A41" s="12" t="s">
        <v>167</v>
      </c>
      <c r="B41" s="13" t="s">
        <v>165</v>
      </c>
      <c r="C41" s="13" t="s">
        <v>1</v>
      </c>
      <c r="D41" s="13" t="s">
        <v>3</v>
      </c>
      <c r="E41" s="13" t="s">
        <v>0</v>
      </c>
      <c r="F41" s="14">
        <v>300980.03992000001</v>
      </c>
      <c r="G41" s="14">
        <v>0</v>
      </c>
      <c r="H41" s="14">
        <v>0</v>
      </c>
    </row>
    <row r="42" spans="1:8" ht="31.5" x14ac:dyDescent="0.25">
      <c r="A42" s="12" t="s">
        <v>168</v>
      </c>
      <c r="B42" s="13" t="s">
        <v>166</v>
      </c>
      <c r="C42" s="13" t="s">
        <v>1</v>
      </c>
      <c r="D42" s="13" t="s">
        <v>3</v>
      </c>
      <c r="E42" s="13" t="s">
        <v>0</v>
      </c>
      <c r="F42" s="14">
        <v>287228.23181000003</v>
      </c>
      <c r="G42" s="14">
        <v>0</v>
      </c>
      <c r="H42" s="14">
        <v>0</v>
      </c>
    </row>
    <row r="43" spans="1:8" ht="47.25" x14ac:dyDescent="0.25">
      <c r="A43" s="12" t="s">
        <v>95</v>
      </c>
      <c r="B43" s="13" t="s">
        <v>96</v>
      </c>
      <c r="C43" s="13" t="s">
        <v>1</v>
      </c>
      <c r="D43" s="13" t="s">
        <v>3</v>
      </c>
      <c r="E43" s="13" t="s">
        <v>0</v>
      </c>
      <c r="F43" s="14">
        <v>602883.54576000001</v>
      </c>
      <c r="G43" s="14">
        <v>0</v>
      </c>
      <c r="H43" s="14">
        <v>0</v>
      </c>
    </row>
    <row r="44" spans="1:8" ht="47.25" x14ac:dyDescent="0.25">
      <c r="A44" s="15" t="s">
        <v>69</v>
      </c>
      <c r="B44" s="13" t="s">
        <v>70</v>
      </c>
      <c r="C44" s="13"/>
      <c r="D44" s="13"/>
      <c r="E44" s="13"/>
      <c r="F44" s="14">
        <f>SUM(F45:F46)</f>
        <v>346</v>
      </c>
      <c r="G44" s="14">
        <f>SUM(G45:G46)</f>
        <v>34349.9</v>
      </c>
      <c r="H44" s="14">
        <f>SUM(H45:H46)</f>
        <v>22606.3</v>
      </c>
    </row>
    <row r="45" spans="1:8" ht="29.25" customHeight="1" x14ac:dyDescent="0.25">
      <c r="A45" s="12" t="s">
        <v>71</v>
      </c>
      <c r="B45" s="13" t="s">
        <v>125</v>
      </c>
      <c r="C45" s="13" t="s">
        <v>1</v>
      </c>
      <c r="D45" s="13" t="s">
        <v>10</v>
      </c>
      <c r="E45" s="13" t="s">
        <v>18</v>
      </c>
      <c r="F45" s="14">
        <v>0</v>
      </c>
      <c r="G45" s="14">
        <v>34349.9</v>
      </c>
      <c r="H45" s="14">
        <v>22606.3</v>
      </c>
    </row>
    <row r="46" spans="1:8" ht="29.25" customHeight="1" x14ac:dyDescent="0.25">
      <c r="A46" s="12" t="s">
        <v>71</v>
      </c>
      <c r="B46" s="13" t="s">
        <v>179</v>
      </c>
      <c r="C46" s="13" t="s">
        <v>1</v>
      </c>
      <c r="D46" s="13" t="s">
        <v>10</v>
      </c>
      <c r="E46" s="13" t="s">
        <v>18</v>
      </c>
      <c r="F46" s="14">
        <v>346</v>
      </c>
      <c r="G46" s="14">
        <v>0</v>
      </c>
      <c r="H46" s="14">
        <v>0</v>
      </c>
    </row>
    <row r="47" spans="1:8" ht="31.5" x14ac:dyDescent="0.25">
      <c r="A47" s="15" t="s">
        <v>81</v>
      </c>
      <c r="B47" s="13" t="s">
        <v>147</v>
      </c>
      <c r="C47" s="13"/>
      <c r="D47" s="13"/>
      <c r="E47" s="13"/>
      <c r="F47" s="14">
        <f>F48+F49</f>
        <v>250706.75000000003</v>
      </c>
      <c r="G47" s="14">
        <f t="shared" ref="G47:H47" si="5">G48+G49</f>
        <v>0</v>
      </c>
      <c r="H47" s="14">
        <f t="shared" si="5"/>
        <v>0</v>
      </c>
    </row>
    <row r="48" spans="1:8" x14ac:dyDescent="0.25">
      <c r="A48" s="12" t="s">
        <v>83</v>
      </c>
      <c r="B48" s="13" t="s">
        <v>110</v>
      </c>
      <c r="C48" s="13" t="s">
        <v>4</v>
      </c>
      <c r="D48" s="13" t="s">
        <v>7</v>
      </c>
      <c r="E48" s="13" t="s">
        <v>9</v>
      </c>
      <c r="F48" s="14">
        <v>221106.40000000002</v>
      </c>
      <c r="G48" s="14">
        <v>0</v>
      </c>
      <c r="H48" s="14">
        <v>0</v>
      </c>
    </row>
    <row r="49" spans="1:8" x14ac:dyDescent="0.25">
      <c r="A49" s="12" t="s">
        <v>83</v>
      </c>
      <c r="B49" s="13" t="s">
        <v>169</v>
      </c>
      <c r="C49" s="13" t="s">
        <v>4</v>
      </c>
      <c r="D49" s="13" t="s">
        <v>7</v>
      </c>
      <c r="E49" s="13" t="s">
        <v>9</v>
      </c>
      <c r="F49" s="14">
        <v>29600.35</v>
      </c>
      <c r="G49" s="14">
        <v>0</v>
      </c>
      <c r="H49" s="14">
        <v>0</v>
      </c>
    </row>
    <row r="50" spans="1:8" ht="47.25" x14ac:dyDescent="0.25">
      <c r="A50" s="15" t="s">
        <v>61</v>
      </c>
      <c r="B50" s="13" t="s">
        <v>62</v>
      </c>
      <c r="C50" s="13"/>
      <c r="D50" s="13"/>
      <c r="E50" s="13"/>
      <c r="F50" s="14">
        <f>F51+F52+F53+F54+F55</f>
        <v>259839.9</v>
      </c>
      <c r="G50" s="14">
        <f t="shared" ref="G50:H50" si="6">G51+G52+G53+G54+G55</f>
        <v>222159.2</v>
      </c>
      <c r="H50" s="14">
        <f t="shared" si="6"/>
        <v>0</v>
      </c>
    </row>
    <row r="51" spans="1:8" x14ac:dyDescent="0.25">
      <c r="A51" s="12" t="s">
        <v>97</v>
      </c>
      <c r="B51" s="13" t="s">
        <v>107</v>
      </c>
      <c r="C51" s="13" t="s">
        <v>4</v>
      </c>
      <c r="D51" s="13" t="s">
        <v>6</v>
      </c>
      <c r="E51" s="13" t="s">
        <v>9</v>
      </c>
      <c r="F51" s="14">
        <v>32930.800000000003</v>
      </c>
      <c r="G51" s="14">
        <v>0</v>
      </c>
      <c r="H51" s="14">
        <v>0</v>
      </c>
    </row>
    <row r="52" spans="1:8" x14ac:dyDescent="0.25">
      <c r="A52" s="12" t="s">
        <v>97</v>
      </c>
      <c r="B52" s="13" t="s">
        <v>107</v>
      </c>
      <c r="C52" s="13" t="s">
        <v>11</v>
      </c>
      <c r="D52" s="13" t="s">
        <v>5</v>
      </c>
      <c r="E52" s="13" t="s">
        <v>9</v>
      </c>
      <c r="F52" s="14">
        <v>63874</v>
      </c>
      <c r="G52" s="14">
        <v>0</v>
      </c>
      <c r="H52" s="14">
        <v>0</v>
      </c>
    </row>
    <row r="53" spans="1:8" x14ac:dyDescent="0.25">
      <c r="A53" s="12" t="s">
        <v>97</v>
      </c>
      <c r="B53" s="13" t="s">
        <v>107</v>
      </c>
      <c r="C53" s="13" t="s">
        <v>11</v>
      </c>
      <c r="D53" s="13" t="s">
        <v>7</v>
      </c>
      <c r="E53" s="13" t="s">
        <v>9</v>
      </c>
      <c r="F53" s="14">
        <v>29100</v>
      </c>
      <c r="G53" s="14">
        <v>56959.199999999997</v>
      </c>
      <c r="H53" s="14">
        <v>0</v>
      </c>
    </row>
    <row r="54" spans="1:8" x14ac:dyDescent="0.25">
      <c r="A54" s="12" t="s">
        <v>97</v>
      </c>
      <c r="B54" s="13" t="s">
        <v>107</v>
      </c>
      <c r="C54" s="13" t="s">
        <v>113</v>
      </c>
      <c r="D54" s="13" t="s">
        <v>6</v>
      </c>
      <c r="E54" s="13" t="s">
        <v>9</v>
      </c>
      <c r="F54" s="14">
        <v>44188.1</v>
      </c>
      <c r="G54" s="14">
        <v>165200</v>
      </c>
      <c r="H54" s="14">
        <v>0</v>
      </c>
    </row>
    <row r="55" spans="1:8" x14ac:dyDescent="0.25">
      <c r="A55" s="12" t="s">
        <v>90</v>
      </c>
      <c r="B55" s="13" t="s">
        <v>104</v>
      </c>
      <c r="C55" s="13" t="s">
        <v>1</v>
      </c>
      <c r="D55" s="13" t="s">
        <v>3</v>
      </c>
      <c r="E55" s="13" t="s">
        <v>0</v>
      </c>
      <c r="F55" s="14">
        <v>89747</v>
      </c>
      <c r="G55" s="14">
        <v>0</v>
      </c>
      <c r="H55" s="14">
        <v>0</v>
      </c>
    </row>
    <row r="56" spans="1:8" ht="47.25" x14ac:dyDescent="0.25">
      <c r="A56" s="15" t="s">
        <v>98</v>
      </c>
      <c r="B56" s="13" t="s">
        <v>99</v>
      </c>
      <c r="C56" s="13"/>
      <c r="D56" s="13"/>
      <c r="E56" s="13"/>
      <c r="F56" s="14">
        <f>F57</f>
        <v>33036</v>
      </c>
      <c r="G56" s="14">
        <f t="shared" ref="G56:H56" si="7">G57</f>
        <v>0</v>
      </c>
      <c r="H56" s="14">
        <f t="shared" si="7"/>
        <v>0</v>
      </c>
    </row>
    <row r="57" spans="1:8" ht="31.5" x14ac:dyDescent="0.25">
      <c r="A57" s="12" t="s">
        <v>100</v>
      </c>
      <c r="B57" s="13" t="s">
        <v>101</v>
      </c>
      <c r="C57" s="13" t="s">
        <v>11</v>
      </c>
      <c r="D57" s="13" t="s">
        <v>11</v>
      </c>
      <c r="E57" s="13" t="s">
        <v>102</v>
      </c>
      <c r="F57" s="14">
        <v>33036</v>
      </c>
      <c r="G57" s="14">
        <v>0</v>
      </c>
      <c r="H57" s="14">
        <v>0</v>
      </c>
    </row>
    <row r="58" spans="1:8" x14ac:dyDescent="0.25">
      <c r="A58" s="12" t="s">
        <v>65</v>
      </c>
      <c r="B58" s="13"/>
      <c r="C58" s="13"/>
      <c r="D58" s="13"/>
      <c r="E58" s="13"/>
      <c r="F58" s="14">
        <f>F59+F70+F76+F78+F80</f>
        <v>11790273.58068</v>
      </c>
      <c r="G58" s="14">
        <f>G59+G70+G76+G78+G80</f>
        <v>10956916.730999999</v>
      </c>
      <c r="H58" s="14">
        <f>H59+H70+H76+H78+H80</f>
        <v>10969833.431</v>
      </c>
    </row>
    <row r="59" spans="1:8" ht="31.5" x14ac:dyDescent="0.25">
      <c r="A59" s="15" t="s">
        <v>33</v>
      </c>
      <c r="B59" s="13" t="s">
        <v>34</v>
      </c>
      <c r="C59" s="13"/>
      <c r="D59" s="13"/>
      <c r="E59" s="13"/>
      <c r="F59" s="14">
        <f>SUM(F60:F69)</f>
        <v>11367446.33068</v>
      </c>
      <c r="G59" s="14">
        <f t="shared" ref="G59:H59" si="8">SUM(G60:G69)</f>
        <v>10505078.861</v>
      </c>
      <c r="H59" s="14">
        <f t="shared" si="8"/>
        <v>10512976.761</v>
      </c>
    </row>
    <row r="60" spans="1:8" ht="157.5" x14ac:dyDescent="0.25">
      <c r="A60" s="12" t="s">
        <v>86</v>
      </c>
      <c r="B60" s="13" t="s">
        <v>84</v>
      </c>
      <c r="C60" s="13" t="s">
        <v>11</v>
      </c>
      <c r="D60" s="13" t="s">
        <v>5</v>
      </c>
      <c r="E60" s="13" t="s">
        <v>19</v>
      </c>
      <c r="F60" s="14">
        <v>189269.09</v>
      </c>
      <c r="G60" s="14">
        <v>189269.09</v>
      </c>
      <c r="H60" s="14">
        <v>189269.09</v>
      </c>
    </row>
    <row r="61" spans="1:8" ht="157.5" x14ac:dyDescent="0.25">
      <c r="A61" s="12" t="s">
        <v>86</v>
      </c>
      <c r="B61" s="13" t="s">
        <v>84</v>
      </c>
      <c r="C61" s="13" t="s">
        <v>11</v>
      </c>
      <c r="D61" s="13" t="s">
        <v>6</v>
      </c>
      <c r="E61" s="13" t="s">
        <v>19</v>
      </c>
      <c r="F61" s="14">
        <v>338826.41000000003</v>
      </c>
      <c r="G61" s="14">
        <v>348305.78</v>
      </c>
      <c r="H61" s="14">
        <v>348305.78</v>
      </c>
    </row>
    <row r="62" spans="1:8" ht="141.75" x14ac:dyDescent="0.25">
      <c r="A62" s="12" t="s">
        <v>152</v>
      </c>
      <c r="B62" s="13" t="s">
        <v>127</v>
      </c>
      <c r="C62" s="13" t="s">
        <v>11</v>
      </c>
      <c r="D62" s="13" t="s">
        <v>4</v>
      </c>
      <c r="E62" s="13" t="s">
        <v>19</v>
      </c>
      <c r="F62" s="14">
        <v>12719.41</v>
      </c>
      <c r="G62" s="14">
        <v>12719.41</v>
      </c>
      <c r="H62" s="14">
        <v>12719.41</v>
      </c>
    </row>
    <row r="63" spans="1:8" ht="126" x14ac:dyDescent="0.25">
      <c r="A63" s="12" t="s">
        <v>153</v>
      </c>
      <c r="B63" s="13" t="s">
        <v>128</v>
      </c>
      <c r="C63" s="13" t="s">
        <v>11</v>
      </c>
      <c r="D63" s="13" t="s">
        <v>5</v>
      </c>
      <c r="E63" s="13" t="s">
        <v>19</v>
      </c>
      <c r="F63" s="14">
        <v>20908.400000000001</v>
      </c>
      <c r="G63" s="14">
        <v>20908.400000000001</v>
      </c>
      <c r="H63" s="14">
        <v>20908.400000000001</v>
      </c>
    </row>
    <row r="64" spans="1:8" ht="236.25" x14ac:dyDescent="0.25">
      <c r="A64" s="12" t="s">
        <v>154</v>
      </c>
      <c r="B64" s="13" t="s">
        <v>131</v>
      </c>
      <c r="C64" s="13" t="s">
        <v>11</v>
      </c>
      <c r="D64" s="13" t="s">
        <v>6</v>
      </c>
      <c r="E64" s="13" t="s">
        <v>19</v>
      </c>
      <c r="F64" s="14">
        <v>367779.2</v>
      </c>
      <c r="G64" s="14">
        <v>121136</v>
      </c>
      <c r="H64" s="14">
        <v>121136</v>
      </c>
    </row>
    <row r="65" spans="1:8" ht="141.75" x14ac:dyDescent="0.25">
      <c r="A65" s="12" t="s">
        <v>155</v>
      </c>
      <c r="B65" s="13" t="s">
        <v>85</v>
      </c>
      <c r="C65" s="13" t="s">
        <v>11</v>
      </c>
      <c r="D65" s="13" t="s">
        <v>5</v>
      </c>
      <c r="E65" s="13" t="s">
        <v>19</v>
      </c>
      <c r="F65" s="14">
        <v>3626784.5400000005</v>
      </c>
      <c r="G65" s="14">
        <v>3473219.94</v>
      </c>
      <c r="H65" s="14">
        <v>3473219.94</v>
      </c>
    </row>
    <row r="66" spans="1:8" ht="141.75" x14ac:dyDescent="0.25">
      <c r="A66" s="12" t="s">
        <v>155</v>
      </c>
      <c r="B66" s="13" t="s">
        <v>85</v>
      </c>
      <c r="C66" s="13" t="s">
        <v>11</v>
      </c>
      <c r="D66" s="13" t="s">
        <v>6</v>
      </c>
      <c r="E66" s="13" t="s">
        <v>19</v>
      </c>
      <c r="F66" s="14">
        <v>5906424.0016799998</v>
      </c>
      <c r="G66" s="14">
        <v>5682938.4309999999</v>
      </c>
      <c r="H66" s="14">
        <v>5682938.4309999999</v>
      </c>
    </row>
    <row r="67" spans="1:8" ht="47.25" x14ac:dyDescent="0.25">
      <c r="A67" s="12" t="s">
        <v>35</v>
      </c>
      <c r="B67" s="13" t="s">
        <v>133</v>
      </c>
      <c r="C67" s="13" t="s">
        <v>11</v>
      </c>
      <c r="D67" s="13" t="s">
        <v>6</v>
      </c>
      <c r="E67" s="13" t="s">
        <v>19</v>
      </c>
      <c r="F67" s="14">
        <v>663359.02899999998</v>
      </c>
      <c r="G67" s="14">
        <v>448709.4</v>
      </c>
      <c r="H67" s="14">
        <v>456607.3</v>
      </c>
    </row>
    <row r="68" spans="1:8" ht="157.5" x14ac:dyDescent="0.25">
      <c r="A68" s="12" t="s">
        <v>86</v>
      </c>
      <c r="B68" s="13" t="s">
        <v>135</v>
      </c>
      <c r="C68" s="13" t="s">
        <v>11</v>
      </c>
      <c r="D68" s="13" t="s">
        <v>7</v>
      </c>
      <c r="E68" s="13" t="s">
        <v>19</v>
      </c>
      <c r="F68" s="14">
        <v>10499.31</v>
      </c>
      <c r="G68" s="14">
        <v>10499.31</v>
      </c>
      <c r="H68" s="14">
        <v>10499.31</v>
      </c>
    </row>
    <row r="69" spans="1:8" ht="141.75" x14ac:dyDescent="0.25">
      <c r="A69" s="12" t="s">
        <v>155</v>
      </c>
      <c r="B69" s="13" t="s">
        <v>132</v>
      </c>
      <c r="C69" s="13" t="s">
        <v>11</v>
      </c>
      <c r="D69" s="13" t="s">
        <v>7</v>
      </c>
      <c r="E69" s="13" t="s">
        <v>19</v>
      </c>
      <c r="F69" s="14">
        <v>230876.94</v>
      </c>
      <c r="G69" s="14">
        <v>197373.1</v>
      </c>
      <c r="H69" s="14">
        <v>197373.1</v>
      </c>
    </row>
    <row r="70" spans="1:8" ht="47.25" x14ac:dyDescent="0.25">
      <c r="A70" s="15" t="s">
        <v>36</v>
      </c>
      <c r="B70" s="13" t="s">
        <v>37</v>
      </c>
      <c r="C70" s="13"/>
      <c r="D70" s="13"/>
      <c r="E70" s="13"/>
      <c r="F70" s="14">
        <f>SUM(F71:F75)</f>
        <v>282160.39</v>
      </c>
      <c r="G70" s="14">
        <f>SUM(G71:G75)</f>
        <v>300869.61</v>
      </c>
      <c r="H70" s="14">
        <f>SUM(H71:H75)</f>
        <v>300869.61</v>
      </c>
    </row>
    <row r="71" spans="1:8" ht="63" x14ac:dyDescent="0.25">
      <c r="A71" s="12" t="s">
        <v>38</v>
      </c>
      <c r="B71" s="13" t="s">
        <v>138</v>
      </c>
      <c r="C71" s="13" t="s">
        <v>12</v>
      </c>
      <c r="D71" s="13" t="s">
        <v>1</v>
      </c>
      <c r="E71" s="13" t="s">
        <v>19</v>
      </c>
      <c r="F71" s="14">
        <v>174052.86</v>
      </c>
      <c r="G71" s="14">
        <v>190863.35999999999</v>
      </c>
      <c r="H71" s="14">
        <v>190863.35999999999</v>
      </c>
    </row>
    <row r="72" spans="1:8" ht="31.5" x14ac:dyDescent="0.25">
      <c r="A72" s="12" t="s">
        <v>39</v>
      </c>
      <c r="B72" s="13" t="s">
        <v>141</v>
      </c>
      <c r="C72" s="13" t="s">
        <v>12</v>
      </c>
      <c r="D72" s="13" t="s">
        <v>20</v>
      </c>
      <c r="E72" s="13" t="s">
        <v>19</v>
      </c>
      <c r="F72" s="14">
        <v>45392.07</v>
      </c>
      <c r="G72" s="14">
        <v>43576.39</v>
      </c>
      <c r="H72" s="14">
        <v>43576.39</v>
      </c>
    </row>
    <row r="73" spans="1:8" ht="31.5" x14ac:dyDescent="0.25">
      <c r="A73" s="12" t="s">
        <v>42</v>
      </c>
      <c r="B73" s="13" t="s">
        <v>142</v>
      </c>
      <c r="C73" s="13" t="s">
        <v>12</v>
      </c>
      <c r="D73" s="13" t="s">
        <v>20</v>
      </c>
      <c r="E73" s="13" t="s">
        <v>19</v>
      </c>
      <c r="F73" s="14">
        <v>17194.95</v>
      </c>
      <c r="G73" s="14">
        <v>16507.150000000001</v>
      </c>
      <c r="H73" s="14">
        <v>16507.150000000001</v>
      </c>
    </row>
    <row r="74" spans="1:8" ht="31.5" x14ac:dyDescent="0.25">
      <c r="A74" s="12" t="s">
        <v>40</v>
      </c>
      <c r="B74" s="13" t="s">
        <v>139</v>
      </c>
      <c r="C74" s="13" t="s">
        <v>12</v>
      </c>
      <c r="D74" s="13" t="s">
        <v>1</v>
      </c>
      <c r="E74" s="13" t="s">
        <v>19</v>
      </c>
      <c r="F74" s="14">
        <v>45286.51</v>
      </c>
      <c r="G74" s="14">
        <v>49672.71</v>
      </c>
      <c r="H74" s="14">
        <v>49672.71</v>
      </c>
    </row>
    <row r="75" spans="1:8" ht="31.5" x14ac:dyDescent="0.25">
      <c r="A75" s="12" t="s">
        <v>41</v>
      </c>
      <c r="B75" s="13" t="s">
        <v>140</v>
      </c>
      <c r="C75" s="13" t="s">
        <v>12</v>
      </c>
      <c r="D75" s="13" t="s">
        <v>1</v>
      </c>
      <c r="E75" s="13" t="s">
        <v>19</v>
      </c>
      <c r="F75" s="14">
        <v>234</v>
      </c>
      <c r="G75" s="14">
        <v>250</v>
      </c>
      <c r="H75" s="14">
        <v>250</v>
      </c>
    </row>
    <row r="76" spans="1:8" ht="63" x14ac:dyDescent="0.25">
      <c r="A76" s="15" t="s">
        <v>30</v>
      </c>
      <c r="B76" s="13" t="s">
        <v>31</v>
      </c>
      <c r="C76" s="13"/>
      <c r="D76" s="13"/>
      <c r="E76" s="13"/>
      <c r="F76" s="14">
        <f>F77</f>
        <v>23540.32</v>
      </c>
      <c r="G76" s="14">
        <f>G77</f>
        <v>28257.22</v>
      </c>
      <c r="H76" s="14">
        <f>H77</f>
        <v>28257.22</v>
      </c>
    </row>
    <row r="77" spans="1:8" ht="63" x14ac:dyDescent="0.25">
      <c r="A77" s="12" t="s">
        <v>43</v>
      </c>
      <c r="B77" s="13" t="s">
        <v>146</v>
      </c>
      <c r="C77" s="13" t="s">
        <v>25</v>
      </c>
      <c r="D77" s="13" t="s">
        <v>7</v>
      </c>
      <c r="E77" s="13" t="s">
        <v>23</v>
      </c>
      <c r="F77" s="14">
        <v>23540.32</v>
      </c>
      <c r="G77" s="14">
        <v>28257.22</v>
      </c>
      <c r="H77" s="14">
        <v>28257.22</v>
      </c>
    </row>
    <row r="78" spans="1:8" x14ac:dyDescent="0.25">
      <c r="A78" s="15" t="s">
        <v>44</v>
      </c>
      <c r="B78" s="13" t="s">
        <v>45</v>
      </c>
      <c r="C78" s="13"/>
      <c r="D78" s="13"/>
      <c r="E78" s="13"/>
      <c r="F78" s="14">
        <f>F79</f>
        <v>37</v>
      </c>
      <c r="G78" s="14">
        <f t="shared" ref="G78:H78" si="9">G79</f>
        <v>38.5</v>
      </c>
      <c r="H78" s="14">
        <f t="shared" si="9"/>
        <v>494.4</v>
      </c>
    </row>
    <row r="79" spans="1:8" ht="63" x14ac:dyDescent="0.25">
      <c r="A79" s="12" t="s">
        <v>46</v>
      </c>
      <c r="B79" s="13" t="s">
        <v>24</v>
      </c>
      <c r="C79" s="13" t="s">
        <v>5</v>
      </c>
      <c r="D79" s="13" t="s">
        <v>4</v>
      </c>
      <c r="E79" s="13" t="s">
        <v>23</v>
      </c>
      <c r="F79" s="14">
        <v>37</v>
      </c>
      <c r="G79" s="14">
        <v>38.5</v>
      </c>
      <c r="H79" s="14">
        <v>494.4</v>
      </c>
    </row>
    <row r="80" spans="1:8" x14ac:dyDescent="0.25">
      <c r="A80" s="15" t="s">
        <v>47</v>
      </c>
      <c r="B80" s="13" t="s">
        <v>48</v>
      </c>
      <c r="C80" s="13"/>
      <c r="D80" s="13"/>
      <c r="E80" s="13"/>
      <c r="F80" s="14">
        <f>F81+F82+F83+F84</f>
        <v>117089.54000000001</v>
      </c>
      <c r="G80" s="14">
        <f t="shared" ref="G80:H80" si="10">G81+G82+G83+G84</f>
        <v>122672.54000000001</v>
      </c>
      <c r="H80" s="14">
        <f t="shared" si="10"/>
        <v>127235.44</v>
      </c>
    </row>
    <row r="81" spans="1:8" ht="47.25" x14ac:dyDescent="0.25">
      <c r="A81" s="12" t="s">
        <v>156</v>
      </c>
      <c r="B81" s="13" t="s">
        <v>143</v>
      </c>
      <c r="C81" s="13" t="s">
        <v>6</v>
      </c>
      <c r="D81" s="13" t="s">
        <v>7</v>
      </c>
      <c r="E81" s="13" t="s">
        <v>23</v>
      </c>
      <c r="F81" s="14">
        <v>31079.100000000002</v>
      </c>
      <c r="G81" s="14">
        <v>34104.5</v>
      </c>
      <c r="H81" s="14">
        <v>37222.699999999997</v>
      </c>
    </row>
    <row r="82" spans="1:8" ht="31.5" x14ac:dyDescent="0.25">
      <c r="A82" s="12" t="s">
        <v>157</v>
      </c>
      <c r="B82" s="13" t="s">
        <v>105</v>
      </c>
      <c r="C82" s="13" t="s">
        <v>5</v>
      </c>
      <c r="D82" s="13" t="s">
        <v>8</v>
      </c>
      <c r="E82" s="13" t="s">
        <v>106</v>
      </c>
      <c r="F82" s="14">
        <v>68981</v>
      </c>
      <c r="G82" s="14">
        <v>71538.600000000006</v>
      </c>
      <c r="H82" s="14">
        <v>72983.3</v>
      </c>
    </row>
    <row r="83" spans="1:8" ht="220.5" x14ac:dyDescent="0.25">
      <c r="A83" s="12" t="s">
        <v>87</v>
      </c>
      <c r="B83" s="13" t="s">
        <v>14</v>
      </c>
      <c r="C83" s="13" t="s">
        <v>5</v>
      </c>
      <c r="D83" s="13" t="s">
        <v>8</v>
      </c>
      <c r="E83" s="13" t="s">
        <v>13</v>
      </c>
      <c r="F83" s="14">
        <v>39</v>
      </c>
      <c r="G83" s="14">
        <v>39</v>
      </c>
      <c r="H83" s="14">
        <v>39</v>
      </c>
    </row>
    <row r="84" spans="1:8" ht="126" x14ac:dyDescent="0.25">
      <c r="A84" s="12" t="s">
        <v>49</v>
      </c>
      <c r="B84" s="13" t="s">
        <v>22</v>
      </c>
      <c r="C84" s="13" t="s">
        <v>1</v>
      </c>
      <c r="D84" s="13" t="s">
        <v>4</v>
      </c>
      <c r="E84" s="13" t="s">
        <v>21</v>
      </c>
      <c r="F84" s="14">
        <v>16990.440000000002</v>
      </c>
      <c r="G84" s="14">
        <v>16990.440000000002</v>
      </c>
      <c r="H84" s="14">
        <v>16990.440000000002</v>
      </c>
    </row>
    <row r="85" spans="1:8" ht="31.5" x14ac:dyDescent="0.25">
      <c r="A85" s="12" t="s">
        <v>66</v>
      </c>
      <c r="B85" s="13"/>
      <c r="C85" s="13"/>
      <c r="D85" s="13"/>
      <c r="E85" s="13"/>
      <c r="F85" s="14">
        <f>F86+F92+F95+F98+F100+F102</f>
        <v>764828.17212</v>
      </c>
      <c r="G85" s="14">
        <f t="shared" ref="G85:H85" si="11">G86+G92+G95+G98+G100+G102</f>
        <v>131496.799</v>
      </c>
      <c r="H85" s="14">
        <f t="shared" si="11"/>
        <v>139093.829</v>
      </c>
    </row>
    <row r="86" spans="1:8" ht="31.5" x14ac:dyDescent="0.25">
      <c r="A86" s="15" t="s">
        <v>33</v>
      </c>
      <c r="B86" s="13" t="s">
        <v>34</v>
      </c>
      <c r="C86" s="13"/>
      <c r="D86" s="13"/>
      <c r="E86" s="13"/>
      <c r="F86" s="14">
        <f>SUM(F87:F91)</f>
        <v>126457.37212000003</v>
      </c>
      <c r="G86" s="14">
        <f t="shared" ref="G86:H86" si="12">SUM(G87:G91)</f>
        <v>117295.99900000001</v>
      </c>
      <c r="H86" s="14">
        <f t="shared" si="12"/>
        <v>124893.02900000001</v>
      </c>
    </row>
    <row r="87" spans="1:8" ht="63" x14ac:dyDescent="0.25">
      <c r="A87" s="12" t="s">
        <v>91</v>
      </c>
      <c r="B87" s="13" t="s">
        <v>136</v>
      </c>
      <c r="C87" s="13" t="s">
        <v>11</v>
      </c>
      <c r="D87" s="13" t="s">
        <v>3</v>
      </c>
      <c r="E87" s="13" t="s">
        <v>19</v>
      </c>
      <c r="F87" s="14">
        <v>36381.500000000007</v>
      </c>
      <c r="G87" s="14">
        <v>36381.500000000007</v>
      </c>
      <c r="H87" s="14">
        <v>43978.53</v>
      </c>
    </row>
    <row r="88" spans="1:8" ht="63" x14ac:dyDescent="0.25">
      <c r="A88" s="12" t="s">
        <v>91</v>
      </c>
      <c r="B88" s="13" t="s">
        <v>180</v>
      </c>
      <c r="C88" s="13" t="s">
        <v>11</v>
      </c>
      <c r="D88" s="13" t="s">
        <v>3</v>
      </c>
      <c r="E88" s="13" t="s">
        <v>19</v>
      </c>
      <c r="F88" s="14">
        <v>1227.31212</v>
      </c>
      <c r="G88" s="14">
        <v>0</v>
      </c>
      <c r="H88" s="14">
        <v>0</v>
      </c>
    </row>
    <row r="89" spans="1:8" ht="47.25" x14ac:dyDescent="0.25">
      <c r="A89" s="12" t="s">
        <v>78</v>
      </c>
      <c r="B89" s="13" t="s">
        <v>130</v>
      </c>
      <c r="C89" s="13" t="s">
        <v>11</v>
      </c>
      <c r="D89" s="13" t="s">
        <v>6</v>
      </c>
      <c r="E89" s="13" t="s">
        <v>19</v>
      </c>
      <c r="F89" s="14">
        <v>4000</v>
      </c>
      <c r="G89" s="14">
        <v>0</v>
      </c>
      <c r="H89" s="14">
        <v>0</v>
      </c>
    </row>
    <row r="90" spans="1:8" ht="94.5" x14ac:dyDescent="0.25">
      <c r="A90" s="12" t="s">
        <v>182</v>
      </c>
      <c r="B90" s="13" t="s">
        <v>126</v>
      </c>
      <c r="C90" s="13" t="s">
        <v>5</v>
      </c>
      <c r="D90" s="13" t="s">
        <v>8</v>
      </c>
      <c r="E90" s="13" t="s">
        <v>19</v>
      </c>
      <c r="F90" s="14">
        <v>79953.040000000008</v>
      </c>
      <c r="G90" s="14">
        <v>80914.499000000011</v>
      </c>
      <c r="H90" s="14">
        <v>80914.499000000011</v>
      </c>
    </row>
    <row r="91" spans="1:8" ht="77.25" customHeight="1" x14ac:dyDescent="0.25">
      <c r="A91" s="12" t="s">
        <v>171</v>
      </c>
      <c r="B91" s="13" t="s">
        <v>170</v>
      </c>
      <c r="C91" s="13" t="s">
        <v>11</v>
      </c>
      <c r="D91" s="13" t="s">
        <v>3</v>
      </c>
      <c r="E91" s="13" t="s">
        <v>19</v>
      </c>
      <c r="F91" s="14">
        <v>4895.5200000000004</v>
      </c>
      <c r="G91" s="14">
        <v>0</v>
      </c>
      <c r="H91" s="14">
        <v>0</v>
      </c>
    </row>
    <row r="92" spans="1:8" ht="47.25" x14ac:dyDescent="0.25">
      <c r="A92" s="15" t="s">
        <v>36</v>
      </c>
      <c r="B92" s="13" t="s">
        <v>37</v>
      </c>
      <c r="C92" s="13"/>
      <c r="D92" s="13"/>
      <c r="E92" s="13"/>
      <c r="F92" s="14">
        <f>SUM(F93:F94)</f>
        <v>9496.7000000000007</v>
      </c>
      <c r="G92" s="14">
        <f>SUM(G93:G94)</f>
        <v>14000.800000000001</v>
      </c>
      <c r="H92" s="14">
        <f>SUM(H93:H94)</f>
        <v>14000.800000000001</v>
      </c>
    </row>
    <row r="93" spans="1:8" ht="63" x14ac:dyDescent="0.25">
      <c r="A93" s="12" t="s">
        <v>88</v>
      </c>
      <c r="B93" s="13" t="s">
        <v>122</v>
      </c>
      <c r="C93" s="13" t="s">
        <v>11</v>
      </c>
      <c r="D93" s="13" t="s">
        <v>3</v>
      </c>
      <c r="E93" s="13" t="s">
        <v>17</v>
      </c>
      <c r="F93" s="14">
        <v>4504.1000000000004</v>
      </c>
      <c r="G93" s="14">
        <v>9008.2000000000007</v>
      </c>
      <c r="H93" s="14">
        <v>9008.2000000000007</v>
      </c>
    </row>
    <row r="94" spans="1:8" ht="47.25" x14ac:dyDescent="0.25">
      <c r="A94" s="12" t="s">
        <v>50</v>
      </c>
      <c r="B94" s="13" t="s">
        <v>137</v>
      </c>
      <c r="C94" s="13" t="s">
        <v>11</v>
      </c>
      <c r="D94" s="13" t="s">
        <v>3</v>
      </c>
      <c r="E94" s="13" t="s">
        <v>19</v>
      </c>
      <c r="F94" s="14">
        <v>4992.6000000000004</v>
      </c>
      <c r="G94" s="14">
        <v>4992.6000000000004</v>
      </c>
      <c r="H94" s="14">
        <v>4992.6000000000004</v>
      </c>
    </row>
    <row r="95" spans="1:8" ht="31.5" x14ac:dyDescent="0.25">
      <c r="A95" s="15" t="s">
        <v>51</v>
      </c>
      <c r="B95" s="13" t="s">
        <v>52</v>
      </c>
      <c r="C95" s="13"/>
      <c r="D95" s="13"/>
      <c r="E95" s="13"/>
      <c r="F95" s="14">
        <f>SUM(F96:F97)</f>
        <v>24200</v>
      </c>
      <c r="G95" s="14">
        <f t="shared" ref="G95:H95" si="13">SUM(G96:G97)</f>
        <v>200</v>
      </c>
      <c r="H95" s="14">
        <f t="shared" si="13"/>
        <v>200</v>
      </c>
    </row>
    <row r="96" spans="1:8" x14ac:dyDescent="0.25">
      <c r="A96" s="12" t="s">
        <v>150</v>
      </c>
      <c r="B96" s="13" t="s">
        <v>117</v>
      </c>
      <c r="C96" s="13" t="s">
        <v>2</v>
      </c>
      <c r="D96" s="13" t="s">
        <v>5</v>
      </c>
      <c r="E96" s="13" t="s">
        <v>15</v>
      </c>
      <c r="F96" s="14">
        <v>24000</v>
      </c>
      <c r="G96" s="14">
        <v>0</v>
      </c>
      <c r="H96" s="14">
        <v>0</v>
      </c>
    </row>
    <row r="97" spans="1:8" ht="47.25" x14ac:dyDescent="0.25">
      <c r="A97" s="12" t="s">
        <v>183</v>
      </c>
      <c r="B97" s="13" t="s">
        <v>16</v>
      </c>
      <c r="C97" s="13" t="s">
        <v>2</v>
      </c>
      <c r="D97" s="13" t="s">
        <v>5</v>
      </c>
      <c r="E97" s="13" t="s">
        <v>15</v>
      </c>
      <c r="F97" s="14">
        <v>200</v>
      </c>
      <c r="G97" s="14">
        <v>200</v>
      </c>
      <c r="H97" s="14">
        <v>200</v>
      </c>
    </row>
    <row r="98" spans="1:8" ht="47.25" x14ac:dyDescent="0.25">
      <c r="A98" s="15" t="s">
        <v>53</v>
      </c>
      <c r="B98" s="13" t="s">
        <v>54</v>
      </c>
      <c r="C98" s="13"/>
      <c r="D98" s="13"/>
      <c r="E98" s="13"/>
      <c r="F98" s="14">
        <f>F99</f>
        <v>398562.8</v>
      </c>
      <c r="G98" s="14">
        <f t="shared" ref="G98:H98" si="14">G99</f>
        <v>0</v>
      </c>
      <c r="H98" s="14">
        <f t="shared" si="14"/>
        <v>0</v>
      </c>
    </row>
    <row r="99" spans="1:8" ht="31.5" x14ac:dyDescent="0.25">
      <c r="A99" s="12" t="s">
        <v>173</v>
      </c>
      <c r="B99" s="13" t="s">
        <v>172</v>
      </c>
      <c r="C99" s="13" t="s">
        <v>1</v>
      </c>
      <c r="D99" s="13" t="s">
        <v>2</v>
      </c>
      <c r="E99" s="13" t="s">
        <v>0</v>
      </c>
      <c r="F99" s="14">
        <v>398562.8</v>
      </c>
      <c r="G99" s="14">
        <v>0</v>
      </c>
      <c r="H99" s="14">
        <v>0</v>
      </c>
    </row>
    <row r="100" spans="1:8" ht="31.5" x14ac:dyDescent="0.25">
      <c r="A100" s="15" t="s">
        <v>81</v>
      </c>
      <c r="B100" s="13" t="s">
        <v>147</v>
      </c>
      <c r="C100" s="13"/>
      <c r="D100" s="13"/>
      <c r="E100" s="13"/>
      <c r="F100" s="14">
        <f>F101</f>
        <v>186111.30000000002</v>
      </c>
      <c r="G100" s="14">
        <f t="shared" ref="G100:H100" si="15">G101</f>
        <v>0</v>
      </c>
      <c r="H100" s="14">
        <f t="shared" si="15"/>
        <v>0</v>
      </c>
    </row>
    <row r="101" spans="1:8" ht="47.25" x14ac:dyDescent="0.25">
      <c r="A101" s="12" t="s">
        <v>82</v>
      </c>
      <c r="B101" s="13" t="s">
        <v>111</v>
      </c>
      <c r="C101" s="13" t="s">
        <v>4</v>
      </c>
      <c r="D101" s="13" t="s">
        <v>4</v>
      </c>
      <c r="E101" s="13" t="s">
        <v>9</v>
      </c>
      <c r="F101" s="14">
        <v>186111.30000000002</v>
      </c>
      <c r="G101" s="14">
        <v>0</v>
      </c>
      <c r="H101" s="14">
        <v>0</v>
      </c>
    </row>
    <row r="102" spans="1:8" ht="47.25" x14ac:dyDescent="0.25">
      <c r="A102" s="15" t="s">
        <v>178</v>
      </c>
      <c r="B102" s="13" t="s">
        <v>174</v>
      </c>
      <c r="C102" s="13"/>
      <c r="D102" s="13"/>
      <c r="E102" s="13"/>
      <c r="F102" s="14">
        <f>F103</f>
        <v>20000</v>
      </c>
      <c r="G102" s="14">
        <f t="shared" ref="G102:H102" si="16">G103</f>
        <v>0</v>
      </c>
      <c r="H102" s="14">
        <f t="shared" si="16"/>
        <v>0</v>
      </c>
    </row>
    <row r="103" spans="1:8" ht="31.5" x14ac:dyDescent="0.25">
      <c r="A103" s="12" t="s">
        <v>177</v>
      </c>
      <c r="B103" s="13" t="s">
        <v>175</v>
      </c>
      <c r="C103" s="13" t="s">
        <v>1</v>
      </c>
      <c r="D103" s="13" t="s">
        <v>10</v>
      </c>
      <c r="E103" s="13" t="s">
        <v>176</v>
      </c>
      <c r="F103" s="14">
        <v>20000</v>
      </c>
      <c r="G103" s="14">
        <v>0</v>
      </c>
      <c r="H103" s="14">
        <v>0</v>
      </c>
    </row>
    <row r="104" spans="1:8" ht="31.5" x14ac:dyDescent="0.25">
      <c r="A104" s="12" t="s">
        <v>77</v>
      </c>
      <c r="B104" s="13"/>
      <c r="C104" s="13"/>
      <c r="D104" s="13"/>
      <c r="E104" s="13"/>
      <c r="F104" s="14">
        <f>F105+F107</f>
        <v>1631008.564</v>
      </c>
      <c r="G104" s="14">
        <f>G105+G107</f>
        <v>25000</v>
      </c>
      <c r="H104" s="14">
        <f>H105+H107</f>
        <v>25000</v>
      </c>
    </row>
    <row r="105" spans="1:8" ht="47.25" x14ac:dyDescent="0.25">
      <c r="A105" s="15" t="s">
        <v>36</v>
      </c>
      <c r="B105" s="13" t="s">
        <v>37</v>
      </c>
      <c r="C105" s="13"/>
      <c r="D105" s="13"/>
      <c r="E105" s="13"/>
      <c r="F105" s="14">
        <f>F106</f>
        <v>1608278.564</v>
      </c>
      <c r="G105" s="14">
        <f>G106</f>
        <v>0</v>
      </c>
      <c r="H105" s="14">
        <f>H106</f>
        <v>0</v>
      </c>
    </row>
    <row r="106" spans="1:8" ht="47.25" x14ac:dyDescent="0.25">
      <c r="A106" s="12" t="s">
        <v>89</v>
      </c>
      <c r="B106" s="13" t="s">
        <v>123</v>
      </c>
      <c r="C106" s="13" t="s">
        <v>12</v>
      </c>
      <c r="D106" s="13" t="s">
        <v>1</v>
      </c>
      <c r="E106" s="13" t="s">
        <v>17</v>
      </c>
      <c r="F106" s="14">
        <v>1608278.564</v>
      </c>
      <c r="G106" s="14">
        <v>0</v>
      </c>
      <c r="H106" s="14">
        <v>0</v>
      </c>
    </row>
    <row r="107" spans="1:8" ht="47.25" x14ac:dyDescent="0.25">
      <c r="A107" s="12" t="s">
        <v>76</v>
      </c>
      <c r="B107" s="13" t="s">
        <v>75</v>
      </c>
      <c r="C107" s="13"/>
      <c r="D107" s="13"/>
      <c r="E107" s="13"/>
      <c r="F107" s="14">
        <f>F108</f>
        <v>22730</v>
      </c>
      <c r="G107" s="14">
        <f t="shared" ref="G107" si="17">G108</f>
        <v>25000</v>
      </c>
      <c r="H107" s="14">
        <f t="shared" ref="H107" si="18">H108</f>
        <v>25000</v>
      </c>
    </row>
    <row r="108" spans="1:8" ht="31.5" x14ac:dyDescent="0.25">
      <c r="A108" s="12" t="s">
        <v>158</v>
      </c>
      <c r="B108" s="13" t="s">
        <v>124</v>
      </c>
      <c r="C108" s="13" t="s">
        <v>12</v>
      </c>
      <c r="D108" s="13" t="s">
        <v>5</v>
      </c>
      <c r="E108" s="13" t="s">
        <v>17</v>
      </c>
      <c r="F108" s="14">
        <v>22730</v>
      </c>
      <c r="G108" s="14">
        <v>25000</v>
      </c>
      <c r="H108" s="14">
        <v>25000</v>
      </c>
    </row>
  </sheetData>
  <autoFilter ref="A12:J108"/>
  <mergeCells count="2">
    <mergeCell ref="G1:H5"/>
    <mergeCell ref="A6:H10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СОБП Мокаева Лейла 208</dc:creator>
  <cp:lastModifiedBy>МБУ Казакова Фатима 124</cp:lastModifiedBy>
  <cp:lastPrinted>2022-12-22T19:47:35Z</cp:lastPrinted>
  <dcterms:created xsi:type="dcterms:W3CDTF">2022-09-27T10:02:05Z</dcterms:created>
  <dcterms:modified xsi:type="dcterms:W3CDTF">2025-01-09T08:01:17Z</dcterms:modified>
</cp:coreProperties>
</file>